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4 26 01\Compras e Portal FDE\"/>
    </mc:Choice>
  </mc:AlternateContent>
  <xr:revisionPtr revIDLastSave="0" documentId="13_ncr:1_{8108AC73-7F0C-42B5-BA8A-4D4AF474E6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64" i="1"/>
  <c r="G65" i="1"/>
  <c r="G66" i="1"/>
  <c r="G67" i="1"/>
  <c r="G68" i="1"/>
  <c r="G69" i="1"/>
  <c r="G70" i="1"/>
  <c r="G71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72" i="1" s="1"/>
</calcChain>
</file>

<file path=xl/sharedStrings.xml><?xml version="1.0" encoding="utf-8"?>
<sst xmlns="http://schemas.openxmlformats.org/spreadsheetml/2006/main" count="213" uniqueCount="148">
  <si>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</si>
  <si>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</si>
  <si>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</si>
  <si>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</si>
  <si>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</si>
  <si>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</si>
  <si>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</si>
  <si>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</si>
  <si>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</si>
  <si>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- 69/00144/26/01 - SEI - FDE-SEI - 229.00002050/2026-68 - SIASG - 90053 </t>
  </si>
  <si>
    <t>DATA BASE: - JANEIRO/2026</t>
  </si>
  <si>
    <t xml:space="preserve">EE PROF MANOEL DIAS DE ALMEIDA - SALTINHO / SP - </t>
  </si>
  <si>
    <t>01.02.002</t>
  </si>
  <si>
    <t>CORTE COM RETIRADA POR CAMINHAO NOS PRIMEIROS 100 M</t>
  </si>
  <si>
    <t>M3</t>
  </si>
  <si>
    <t>01.02.004</t>
  </si>
  <si>
    <t>TRANSPORTE POR CAMINHAO                                            M3X</t>
  </si>
  <si>
    <t>KM</t>
  </si>
  <si>
    <t>01.05.001</t>
  </si>
  <si>
    <t>ESCAVACAO MANUAL - PROFUNDIDADE ATE 1.80 M</t>
  </si>
  <si>
    <t>01.05.002</t>
  </si>
  <si>
    <t>ESCAVACAO MANUAL - PROFUNDIDADE ALEM DE 1.80 M</t>
  </si>
  <si>
    <t>01.06.005</t>
  </si>
  <si>
    <t>REATERRO INTERNO APILOADO</t>
  </si>
  <si>
    <t>01.08.033</t>
  </si>
  <si>
    <t>TUBO DRENO PLASTICO CORRUGADO PERFURADO DE 150MM EM BARRAS</t>
  </si>
  <si>
    <t>M</t>
  </si>
  <si>
    <t>01.08.035</t>
  </si>
  <si>
    <t>MANTA GEOTÊXTIL NÃO TECIDO AGULHADO 100% POLIESTER, RT 21</t>
  </si>
  <si>
    <t>M2</t>
  </si>
  <si>
    <t>01.08.040</t>
  </si>
  <si>
    <t>ENVOLVIMENTO DE DRENOS COM PEDRA BRITADA</t>
  </si>
  <si>
    <t>01.08.041</t>
  </si>
  <si>
    <t>ENVOLVIMENTO DE DRENOS COM AREIA GROSSA</t>
  </si>
  <si>
    <t>02.01.001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</si>
  <si>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</si>
  <si>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</si>
  <si>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</si>
  <si>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</si>
  <si>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</si>
  <si>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</si>
  <si>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</si>
  <si>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02.02.021</t>
  </si>
  <si>
    <t>ACO CA-50 (A OU B) FYK = 500 MPA</t>
  </si>
  <si>
    <t>KG</t>
  </si>
  <si>
    <t>02.02.026</t>
  </si>
  <si>
    <t>BROCA DE CONCRETO DE DIAMETRO 25CM - INCL ARRANQUES</t>
  </si>
  <si>
    <t>02.02.027</t>
  </si>
  <si>
    <t>BROCA DE CONCRETO DE DIAMETRO 30CM - INCL ARRANQUES</t>
  </si>
  <si>
    <t>02.03.001</t>
  </si>
  <si>
    <t>FORMA DE MADEIRA MACICA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</si>
  <si>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</si>
  <si>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</si>
  <si>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</si>
  <si>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</si>
  <si>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</si>
  <si>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</si>
  <si>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02.50.001</t>
  </si>
  <si>
    <t>DEMOLIÇÃO DE CONCRETO SIMPLES (MANUAL)</t>
  </si>
  <si>
    <t>03.01.001</t>
  </si>
  <si>
    <t>FORMAS DE MADEIRA MACICA</t>
  </si>
  <si>
    <t>03.02.002</t>
  </si>
  <si>
    <t>ACO CA 50 (A OU B) FYK= 500 M PA</t>
  </si>
  <si>
    <t>03.02.003</t>
  </si>
  <si>
    <t>03.03.016</t>
  </si>
  <si>
    <t>CONCRETO DOSADO E LANCADO FCK=25 MPA</t>
  </si>
  <si>
    <t>04.01.034</t>
  </si>
  <si>
    <t>ALVENARIA DE BLOCO DE CONCRETO 19X19X39 CM CLASSE C</t>
  </si>
  <si>
    <t>04.01.059</t>
  </si>
  <si>
    <t>VERGA/CINTA EM BLOCO DE CONCRETO CANALETA - 19 CM</t>
  </si>
  <si>
    <t>04.50.001</t>
  </si>
  <si>
    <t>DEMOLIÇÃO DE ALVENARIAS EM GERAL E ELEMENTOS VAZADOS,INCL REVESTIMENTOS</t>
  </si>
  <si>
    <t>06.03.074</t>
  </si>
  <si>
    <t>QE-42 POSTE PARA REDE DE VOLEIBOL (FUNDACAO DIRETA)</t>
  </si>
  <si>
    <t>PR</t>
  </si>
  <si>
    <t>06.03.077</t>
  </si>
  <si>
    <t>QE-45 TRAVE DE FUTEBOL DE SALAO (FUNDACAO DIRETA)</t>
  </si>
  <si>
    <t>UN</t>
  </si>
  <si>
    <t>06.60.002</t>
  </si>
  <si>
    <t>RETIRADA DE TELA</t>
  </si>
  <si>
    <t>08.11.052</t>
  </si>
  <si>
    <t>TUBO DE PVC REFORÇADO SR JUNTA ELÁSTICA DN 75 INCL CONEXÕES</t>
  </si>
  <si>
    <t>08.11.053</t>
  </si>
  <si>
    <t>TUBO DE PVC REFORÇADO SR JUNTA ELÁSTICA DN 100 INCL CONEXÕES</t>
  </si>
  <si>
    <t>12.02.002</t>
  </si>
  <si>
    <t>CHAPISCO</t>
  </si>
  <si>
    <t>12.02.006</t>
  </si>
  <si>
    <t>EMBOCO DESEMPENADO</t>
  </si>
  <si>
    <t>12.04.004</t>
  </si>
  <si>
    <t>12.04.005</t>
  </si>
  <si>
    <t>EMBOCO</t>
  </si>
  <si>
    <t>12.50.001</t>
  </si>
  <si>
    <t>DEMOLIÇÃO DE REVESTIMENTO EM ARGAMASSA/GESSO EM FORRO E PAREDES</t>
  </si>
  <si>
    <t>12.80.030</t>
  </si>
  <si>
    <t>REPARO EM TRINCAS E RACHADURAS</t>
  </si>
  <si>
    <t>15.04.080</t>
  </si>
  <si>
    <t>PINTURA  DE QUADRAS ESP-LINHAS DEMARCATORIAS (600M2)</t>
  </si>
  <si>
    <t>15.04.082</t>
  </si>
  <si>
    <t>TINTA LATEX PARA PISO</t>
  </si>
  <si>
    <t>15.80.018</t>
  </si>
  <si>
    <t>TINTA LATEX STANDARD INCLUSIVE PREPARO E RETOQUE DE MASSA NIVELADORA</t>
  </si>
  <si>
    <t>15.80.045</t>
  </si>
  <si>
    <t>ESMALTE EM ESQUADRIAS DE FERRO INCLUSIVE PREPARO E RETOQUES DE ZARCAO</t>
  </si>
  <si>
    <t>16.01.016</t>
  </si>
  <si>
    <t>FD-16 FECHAMENTO DIVISA/BL CONCRETO/REVEST CHAPISCO FINO H=235CM/BROCA</t>
  </si>
  <si>
    <t>16.02.071</t>
  </si>
  <si>
    <t>16.04.016</t>
  </si>
  <si>
    <t>QUADRA DE ESPORTES-PISO DE CONCRETO ARMADO-FUND. DIRETA</t>
  </si>
  <si>
    <t>16.04.034</t>
  </si>
  <si>
    <t>FQ-02 ALAMBRADO SOBRE DIVISA</t>
  </si>
  <si>
    <t>16.05.032</t>
  </si>
  <si>
    <t>CA-22 CANALETA DE AGUAS PLUVIAIS EM CONCRETO (30CM)</t>
  </si>
  <si>
    <t>16.05.038</t>
  </si>
  <si>
    <t>CANALETA DE CONCRETO 1/2 CANA DN 50CM P/ AGUAS PLUVIAIS</t>
  </si>
  <si>
    <t>16.05.039</t>
  </si>
  <si>
    <t>CANALETA DE CONCRETO 1/2 CANA DN 60CM P/ AGUAS PLUVIAIS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</si>
  <si>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</si>
  <si>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</si>
  <si>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</si>
  <si>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</si>
  <si>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</si>
  <si>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</si>
  <si>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</si>
  <si>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</si>
  <si>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</si>
  <si>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</si>
  <si>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</si>
  <si>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</si>
  <si>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</si>
  <si>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</si>
  <si>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</si>
  <si>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</si>
  <si>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16.15.030</t>
  </si>
  <si>
    <t>IMPERM COM TINTA BETUMINOSA / COM REG. EM ARGAMASSA CIM AREIA 1:3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</si>
  <si>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</si>
  <si>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</si>
  <si>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</si>
  <si>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</si>
  <si>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16.50.001</t>
  </si>
  <si>
    <t>DEMOLIÇÃO DE TUBO DE F.G. P/ SUST DE TELA ALAMBR INCL BASE FIXAÇÃO</t>
  </si>
  <si>
    <t>16.50.010</t>
  </si>
  <si>
    <t>DEMOLICAO DE PISO DE CONCRETO SIMPLES CAPEADO</t>
  </si>
  <si>
    <t>16.80.007</t>
  </si>
  <si>
    <t>PINGADEIRA PARA MUROS DE ALVENARIA</t>
  </si>
  <si>
    <t>16.80.012</t>
  </si>
  <si>
    <t>TUBO DE F.G. 2 P/ SUSTENT TELA DE ALAMBRADO EXCL BASE-MONTANTE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</si>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</sst>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7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  <c r="G1" s="23"/>
    </row>
    <row r="2" spans="1:7" s="5" customFormat="1" ht="21.75" customHeight="1" x14ac:dyDescent="0.25">
      <c r="B2" s="23" t="s">
        <v>9</v>
      </c>
      <c r="C2" s="24"/>
      <c r="D2" s="25"/>
      <c r="E2" s="23"/>
      <c r="F2" s="23"/>
      <c r="G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131.96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531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96.3</v>
      </c>
      <c r="E7" s="10">
        <v>63.18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10.7</v>
      </c>
      <c r="E8" s="10">
        <v>82.4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10.7</v>
      </c>
      <c r="E9" s="10">
        <v>96.14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26</v>
      </c>
      <c r="D10" s="10">
        <v>107</v>
      </c>
      <c r="E10" s="10">
        <v>226.93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535</v>
      </c>
      <c r="E11" s="10">
        <v>28.59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14</v>
      </c>
      <c r="D12" s="10">
        <v>74.900000000000006</v>
      </c>
      <c r="E12" s="10">
        <v>278.33999999999997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21.4</v>
      </c>
      <c r="E13" s="10">
        <v>289.95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19</v>
      </c>
      <c r="C14" s="9" t="s">
        <v>14</v>
      </c>
      <c r="D14" s="10">
        <v>104.4</v>
      </c>
      <c r="E14" s="10">
        <v>109.87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29</v>
      </c>
      <c r="D15" s="10">
        <v>124.9</v>
      </c>
      <c r="E15" s="10">
        <v>10.98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29</v>
      </c>
      <c r="D16" s="10">
        <v>82.1</v>
      </c>
      <c r="E16" s="10">
        <v>14.6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29</v>
      </c>
      <c r="D17" s="10">
        <v>82.1</v>
      </c>
      <c r="E17" s="10">
        <v>54.24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23</v>
      </c>
      <c r="C18" s="9" t="s">
        <v>14</v>
      </c>
      <c r="D18" s="10">
        <v>48.73</v>
      </c>
      <c r="E18" s="10">
        <v>82.4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43</v>
      </c>
      <c r="C19" s="9" t="s">
        <v>44</v>
      </c>
      <c r="D19" s="10">
        <v>2830.78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26</v>
      </c>
      <c r="D20" s="10">
        <v>198</v>
      </c>
      <c r="E20" s="10">
        <v>106.6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26</v>
      </c>
      <c r="D21" s="10">
        <v>751.6</v>
      </c>
      <c r="E21" s="10">
        <v>155.97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29</v>
      </c>
      <c r="D22" s="10">
        <v>330</v>
      </c>
      <c r="E22" s="10">
        <v>117.97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44</v>
      </c>
      <c r="D23" s="10">
        <v>343</v>
      </c>
      <c r="E23" s="10">
        <v>16.420000000000002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2.9</v>
      </c>
      <c r="E24" s="10">
        <v>688.31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67.98</v>
      </c>
      <c r="E25" s="10">
        <v>718.2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3</v>
      </c>
      <c r="E26" s="10">
        <v>302.16000000000003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29</v>
      </c>
      <c r="D27" s="10">
        <v>271.12</v>
      </c>
      <c r="E27" s="10">
        <v>159.22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44</v>
      </c>
      <c r="D28" s="10">
        <v>1835.43</v>
      </c>
      <c r="E28" s="10">
        <v>15.59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52</v>
      </c>
      <c r="C29" s="9" t="s">
        <v>44</v>
      </c>
      <c r="D29" s="10">
        <v>548.79999999999995</v>
      </c>
      <c r="E29" s="10">
        <v>16.420000000000002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14</v>
      </c>
      <c r="D30" s="10">
        <v>7.86</v>
      </c>
      <c r="E30" s="10">
        <v>718.2</v>
      </c>
      <c r="F30" s="21"/>
      <c r="G30" s="17">
        <f t="shared" si="0"/>
        <v>0</v>
      </c>
    </row>
    <row r="31" spans="1:7" x14ac:dyDescent="0.25">
      <c r="A31" s="7" t="s">
        <v>66</v>
      </c>
      <c r="B31" s="8" t="s">
        <v>67</v>
      </c>
      <c r="C31" s="9" t="s">
        <v>29</v>
      </c>
      <c r="D31" s="10">
        <v>190.4</v>
      </c>
      <c r="E31" s="10">
        <v>148.86000000000001</v>
      </c>
      <c r="F31" s="21"/>
      <c r="G31" s="17">
        <f t="shared" si="0"/>
        <v>0</v>
      </c>
    </row>
    <row r="32" spans="1:7" x14ac:dyDescent="0.25">
      <c r="A32" s="7" t="s">
        <v>68</v>
      </c>
      <c r="B32" s="8" t="s">
        <v>69</v>
      </c>
      <c r="C32" s="9" t="s">
        <v>26</v>
      </c>
      <c r="D32" s="10">
        <v>96</v>
      </c>
      <c r="E32" s="10">
        <v>63.16</v>
      </c>
      <c r="F32" s="21"/>
      <c r="G32" s="17">
        <f t="shared" si="0"/>
        <v>0</v>
      </c>
    </row>
    <row r="33" spans="1:7" x14ac:dyDescent="0.25">
      <c r="A33" s="7" t="s">
        <v>70</v>
      </c>
      <c r="B33" s="8" t="s">
        <v>71</v>
      </c>
      <c r="C33" s="9" t="s">
        <v>14</v>
      </c>
      <c r="D33" s="10">
        <v>115.58</v>
      </c>
      <c r="E33" s="10">
        <v>127.13</v>
      </c>
      <c r="F33" s="21"/>
      <c r="G33" s="17">
        <f t="shared" si="0"/>
        <v>0</v>
      </c>
    </row>
    <row r="34" spans="1:7" x14ac:dyDescent="0.25">
      <c r="A34" s="7" t="s">
        <v>72</v>
      </c>
      <c r="B34" s="8" t="s">
        <v>73</v>
      </c>
      <c r="C34" s="9" t="s">
        <v>74</v>
      </c>
      <c r="D34" s="10">
        <v>1</v>
      </c>
      <c r="E34" s="10">
        <v>2236.7199999999998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77</v>
      </c>
      <c r="D35" s="10">
        <v>2</v>
      </c>
      <c r="E35" s="10">
        <v>2398.16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29</v>
      </c>
      <c r="D36" s="10">
        <v>965</v>
      </c>
      <c r="E36" s="10">
        <v>13.25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26</v>
      </c>
      <c r="D37" s="10">
        <v>128.4</v>
      </c>
      <c r="E37" s="10">
        <v>94.51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26</v>
      </c>
      <c r="D38" s="10">
        <v>12.24</v>
      </c>
      <c r="E38" s="10">
        <v>118.55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29</v>
      </c>
      <c r="D39" s="10">
        <v>1520</v>
      </c>
      <c r="E39" s="10">
        <v>9.59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29</v>
      </c>
      <c r="D40" s="10">
        <v>1520</v>
      </c>
      <c r="E40" s="10">
        <v>60.33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85</v>
      </c>
      <c r="C41" s="9" t="s">
        <v>29</v>
      </c>
      <c r="D41" s="10">
        <v>476</v>
      </c>
      <c r="E41" s="10">
        <v>9.59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29</v>
      </c>
      <c r="D42" s="10">
        <v>48</v>
      </c>
      <c r="E42" s="10">
        <v>49.44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29</v>
      </c>
      <c r="D43" s="10">
        <v>1478</v>
      </c>
      <c r="E43" s="10">
        <v>15.4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26</v>
      </c>
      <c r="D44" s="10">
        <v>30</v>
      </c>
      <c r="E44" s="10">
        <v>19.02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77</v>
      </c>
      <c r="D45" s="10">
        <v>1</v>
      </c>
      <c r="E45" s="10">
        <v>1851.33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29</v>
      </c>
      <c r="D46" s="10">
        <v>816.5</v>
      </c>
      <c r="E46" s="10">
        <v>37.200000000000003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29</v>
      </c>
      <c r="D47" s="10">
        <v>319.2</v>
      </c>
      <c r="E47" s="10">
        <v>22.93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29</v>
      </c>
      <c r="D48" s="10">
        <v>126</v>
      </c>
      <c r="E48" s="10">
        <v>41.88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26</v>
      </c>
      <c r="D49" s="10">
        <v>107</v>
      </c>
      <c r="E49" s="10">
        <v>1053.1600000000001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38</v>
      </c>
      <c r="C50" s="9" t="s">
        <v>29</v>
      </c>
      <c r="D50" s="10">
        <v>12.6</v>
      </c>
      <c r="E50" s="10">
        <v>14.6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29</v>
      </c>
      <c r="D51" s="10">
        <v>704</v>
      </c>
      <c r="E51" s="10">
        <v>183.49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29</v>
      </c>
      <c r="D52" s="10">
        <v>460.5</v>
      </c>
      <c r="E52" s="10">
        <v>216.41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26</v>
      </c>
      <c r="D53" s="10">
        <v>64</v>
      </c>
      <c r="E53" s="10">
        <v>226.92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26</v>
      </c>
      <c r="D54" s="10">
        <v>200</v>
      </c>
      <c r="E54" s="10">
        <v>146.16999999999999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26</v>
      </c>
      <c r="D55" s="10">
        <v>191</v>
      </c>
      <c r="E55" s="10">
        <v>192.58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26</v>
      </c>
      <c r="D56" s="10">
        <v>64</v>
      </c>
      <c r="E56" s="10">
        <v>230.15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26</v>
      </c>
      <c r="D57" s="10">
        <v>50</v>
      </c>
      <c r="E57" s="10">
        <v>255.45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77</v>
      </c>
      <c r="D58" s="10">
        <v>23</v>
      </c>
      <c r="E58" s="10">
        <v>541.5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29</v>
      </c>
      <c r="D59" s="10">
        <v>180</v>
      </c>
      <c r="E59" s="10">
        <v>86.45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26</v>
      </c>
      <c r="D60" s="10">
        <v>127</v>
      </c>
      <c r="E60" s="10">
        <v>129.41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26</v>
      </c>
      <c r="D61" s="10">
        <v>240</v>
      </c>
      <c r="E61" s="10">
        <v>34.74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29</v>
      </c>
      <c r="D62" s="10">
        <v>80</v>
      </c>
      <c r="E62" s="10">
        <v>5.25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29</v>
      </c>
      <c r="D63" s="10">
        <v>10</v>
      </c>
      <c r="E63" s="10">
        <v>529.35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29</v>
      </c>
      <c r="D64" s="10">
        <v>382</v>
      </c>
      <c r="E64" s="10">
        <v>111.2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77</v>
      </c>
      <c r="D65" s="10">
        <v>8</v>
      </c>
      <c r="E65" s="10">
        <v>1945.17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26</v>
      </c>
      <c r="D66" s="10">
        <v>216</v>
      </c>
      <c r="E66" s="10">
        <v>7.24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77</v>
      </c>
      <c r="D67" s="10">
        <v>313</v>
      </c>
      <c r="E67" s="10">
        <v>35.71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70.400000000000006</v>
      </c>
      <c r="E68" s="10">
        <v>357.1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26</v>
      </c>
      <c r="D69" s="10">
        <v>200</v>
      </c>
      <c r="E69" s="10">
        <v>129.37</v>
      </c>
      <c r="F69" s="21"/>
      <c r="G69" s="17">
        <f t="shared" ref="G69:G71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26</v>
      </c>
      <c r="D70" s="10">
        <v>103.2</v>
      </c>
      <c r="E70" s="10">
        <v>118.55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77</v>
      </c>
      <c r="D71" s="10">
        <v>105</v>
      </c>
      <c r="E71" s="10">
        <v>932.84</v>
      </c>
      <c r="F71" s="21"/>
      <c r="G71" s="17">
        <f t="shared" si="1"/>
        <v>0</v>
      </c>
    </row>
    <row r="72" spans="1:7" x14ac:dyDescent="0.25">
      <c r="A72" s="7"/>
      <c r="B72" s="8"/>
      <c r="C72" s="9"/>
      <c r="D72" s="10"/>
      <c r="E72" s="10"/>
      <c r="F72" s="11" t="s">
        <v>8</v>
      </c>
      <c r="G72" s="12">
        <f>SUM(G5:G71)</f>
        <v>0</v>
      </c>
    </row>
  </sheetData>
  <sheetProtection algorithmName="SHA-512" hashValue="JAp8ycHwlGl7OkvqVsHqLcRRELSATW8zT4rVDTvXEEEIQ0StCVyOQIpd4pwEU52gPOmWLVHk8t/DZCprjfSQaA==" saltValue="1XaXikSqzFjtn5AVurKsrg==" spinCount="100000" sheet="1" objects="1" scenarios="1"/>
  <conditionalFormatting sqref="F5:F7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2026-03-25T18:14:04Z</dcterms:modified>
</cp:coreProperties>
</file>